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1 Texas Rate Case\RFI's\OPUC\OPUC 3-3\"/>
    </mc:Choice>
  </mc:AlternateContent>
  <xr:revisionPtr revIDLastSave="0" documentId="13_ncr:1_{D0C738AF-281D-4EF7-9300-A70C1FE46D7C}" xr6:coauthVersionLast="46" xr6:coauthVersionMax="46" xr10:uidLastSave="{00000000-0000-0000-0000-000000000000}"/>
  <bookViews>
    <workbookView xWindow="-120" yWindow="-120" windowWidth="25440" windowHeight="15390" xr2:uid="{CFCA7BE1-06C9-409E-BD28-C34758506FF8}"/>
  </bookViews>
  <sheets>
    <sheet name="OPUC 3-3 Attachmen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8" i="1"/>
  <c r="D50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8" i="1"/>
  <c r="G48" i="1"/>
  <c r="G47" i="1"/>
  <c r="G45" i="1"/>
  <c r="G44" i="1"/>
  <c r="G42" i="1"/>
  <c r="G39" i="1"/>
  <c r="H50" i="1" l="1"/>
  <c r="G38" i="1"/>
  <c r="G36" i="1"/>
  <c r="G35" i="1"/>
  <c r="G33" i="1"/>
  <c r="G32" i="1"/>
  <c r="G30" i="1"/>
  <c r="G29" i="1"/>
  <c r="G28" i="1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2" i="1"/>
  <c r="G11" i="1"/>
  <c r="G10" i="1"/>
  <c r="G9" i="1"/>
  <c r="G8" i="1"/>
  <c r="G50" i="1" l="1"/>
  <c r="F50" i="1" l="1"/>
  <c r="C50" i="1"/>
  <c r="B50" i="1"/>
</calcChain>
</file>

<file path=xl/sharedStrings.xml><?xml version="1.0" encoding="utf-8"?>
<sst xmlns="http://schemas.openxmlformats.org/spreadsheetml/2006/main" count="12" uniqueCount="12">
  <si>
    <t>SOAH Docket No. 473-21-2606</t>
  </si>
  <si>
    <t>PUC Docket No. 52195</t>
  </si>
  <si>
    <t>Attachment 1</t>
  </si>
  <si>
    <t>Month Number</t>
  </si>
  <si>
    <t>El Paso Electric RCF Balance at Month End</t>
  </si>
  <si>
    <t>RGRT  RCF Balance at Month End</t>
  </si>
  <si>
    <t>El Paso Electric Short-Term Interest</t>
  </si>
  <si>
    <t>RGRT Short-Term Interest</t>
  </si>
  <si>
    <t>Page 1 of 1</t>
  </si>
  <si>
    <t>OPUC's 1st, Q. No. OPUC 3-3</t>
  </si>
  <si>
    <t>Total  RCF Balance at Month End</t>
  </si>
  <si>
    <t>Total Short-Term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</si>
</sst>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43" fontId="0" fillId="0" borderId="0" xfId="1" applyFont="1"/>
    <xf numFmtId="43" fontId="0" fillId="0" borderId="0" xfId="1" applyFont="1" applyFill="1" applyBorder="1"/>
    <xf numFmtId="43" fontId="2" fillId="0" borderId="0" xfId="1" applyFont="1"/>
    <xf numFmtId="44" fontId="0" fillId="0" borderId="0" xfId="2" applyFont="1"/>
    <xf numFmtId="44" fontId="0" fillId="0" borderId="0" xfId="2" applyFont="1" applyFill="1" applyBorder="1"/>
    <xf numFmtId="43" fontId="1" fillId="0" borderId="0" xfId="1" applyFont="1"/>
    <xf numFmtId="43" fontId="1" fillId="0" borderId="0" xfId="1" applyFont="1" applyFill="1"/>
    <xf numFmtId="0" fontId="0" fillId="0" borderId="1" xfId="0" applyBorder="1" applyAlignment="1">
      <alignment horizontal="center" vertical="center" wrapText="1"/>
    </xf>
    <xf numFmtId="43" fontId="1" fillId="0" borderId="2" xfId="1" applyFont="1" applyBorder="1"/>
    <xf numFmtId="43" fontId="3" fillId="0" borderId="2" xfId="1" applyFont="1" applyFill="1" applyBorder="1"/>
    <xf numFmtId="43" fontId="0" fillId="0" borderId="2" xfId="1" applyFont="1" applyBorder="1"/>
    <xf numFmtId="0" fontId="0" fillId="0" borderId="0" xfId="0" applyFill="1" applyAlignment="1">
      <alignment horizontal="center" vertical="center"/>
    </xf>
    <xf numFmtId="43" fontId="0" fillId="0" borderId="0" xfId="1" applyFont="1" applyFill="1"/>
    <xf numFmtId="0" fontId="0" fillId="0" borderId="0" xfId="0" applyFill="1"/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A5DDE-0BF6-4808-9FC6-826EDCC5D594}">
  <sheetPr>
    <pageSetUpPr fitToPage="1"/>
  </sheetPr>
  <dimension ref="A1:N65"/>
  <sheetViews>
    <sheetView tabSelected="1" workbookViewId="0">
      <pane xSplit="1" ySplit="7" topLeftCell="B32" activePane="bottomRight" state="frozen"/>
      <selection pane="topRight" activeCell="B1" sqref="B1"/>
      <selection pane="bottomLeft" activeCell="A7" sqref="A7"/>
      <selection pane="bottomRight" activeCell="K33" sqref="K33"/>
    </sheetView>
  </sheetViews>
  <sheetFormatPr defaultRowHeight="15" x14ac:dyDescent="0.25"/>
  <cols>
    <col min="1" max="1" width="11.85546875" style="1" customWidth="1"/>
    <col min="2" max="4" width="20.85546875" customWidth="1"/>
    <col min="5" max="5" width="2.42578125" customWidth="1"/>
    <col min="6" max="8" width="21.7109375" customWidth="1"/>
    <col min="9" max="9" width="11.28515625" bestFit="1" customWidth="1"/>
    <col min="10" max="10" width="1.7109375" customWidth="1"/>
  </cols>
  <sheetData>
    <row r="1" spans="1:8" x14ac:dyDescent="0.25">
      <c r="H1" s="19" t="s">
        <v>0</v>
      </c>
    </row>
    <row r="2" spans="1:8" x14ac:dyDescent="0.25">
      <c r="H2" s="19" t="s">
        <v>1</v>
      </c>
    </row>
    <row r="3" spans="1:8" x14ac:dyDescent="0.25">
      <c r="H3" s="19" t="s">
        <v>9</v>
      </c>
    </row>
    <row r="4" spans="1:8" x14ac:dyDescent="0.25">
      <c r="H4" s="19" t="s">
        <v>2</v>
      </c>
    </row>
    <row r="5" spans="1:8" x14ac:dyDescent="0.25">
      <c r="H5" s="19" t="s">
        <v>8</v>
      </c>
    </row>
    <row r="7" spans="1:8" ht="30.75" thickBot="1" x14ac:dyDescent="0.3">
      <c r="A7" s="11" t="s">
        <v>3</v>
      </c>
      <c r="B7" s="2" t="s">
        <v>4</v>
      </c>
      <c r="C7" s="2" t="s">
        <v>5</v>
      </c>
      <c r="D7" s="2" t="s">
        <v>10</v>
      </c>
      <c r="E7" s="3"/>
      <c r="F7" s="2" t="s">
        <v>6</v>
      </c>
      <c r="G7" s="2" t="s">
        <v>7</v>
      </c>
      <c r="H7" s="2" t="s">
        <v>11</v>
      </c>
    </row>
    <row r="8" spans="1:8" x14ac:dyDescent="0.25">
      <c r="A8" s="1">
        <v>201801</v>
      </c>
      <c r="B8" s="9">
        <v>104000000</v>
      </c>
      <c r="C8" s="9">
        <v>78980000</v>
      </c>
      <c r="D8" s="9">
        <f>+B8+C8</f>
        <v>182980000</v>
      </c>
      <c r="E8" s="5"/>
      <c r="F8" s="4">
        <v>201668.91</v>
      </c>
      <c r="G8" s="4">
        <f>16.72+89258.78</f>
        <v>89275.5</v>
      </c>
      <c r="H8" s="4">
        <f>+F8+G8</f>
        <v>290944.41000000003</v>
      </c>
    </row>
    <row r="9" spans="1:8" x14ac:dyDescent="0.25">
      <c r="A9" s="1">
        <v>201802</v>
      </c>
      <c r="B9" s="9">
        <v>122000000</v>
      </c>
      <c r="C9" s="10">
        <v>82312000</v>
      </c>
      <c r="D9" s="9">
        <f t="shared" ref="D9:D49" si="0">+B9+C9</f>
        <v>204312000</v>
      </c>
      <c r="E9" s="5"/>
      <c r="F9" s="4">
        <v>231751.37</v>
      </c>
      <c r="G9" s="4">
        <f>506.97+80885.14</f>
        <v>81392.11</v>
      </c>
      <c r="H9" s="4">
        <f t="shared" ref="H9:H49" si="1">+F9+G9</f>
        <v>313143.48</v>
      </c>
    </row>
    <row r="10" spans="1:8" x14ac:dyDescent="0.25">
      <c r="A10" s="1">
        <v>201803</v>
      </c>
      <c r="B10" s="9">
        <v>144000000</v>
      </c>
      <c r="C10" s="10">
        <v>88945000</v>
      </c>
      <c r="D10" s="9">
        <f t="shared" si="0"/>
        <v>232945000</v>
      </c>
      <c r="E10" s="5"/>
      <c r="F10" s="4">
        <v>320081.84000000003</v>
      </c>
      <c r="G10" s="4">
        <f>110581.03-0.01</f>
        <v>110581.02</v>
      </c>
      <c r="H10" s="4">
        <f t="shared" si="1"/>
        <v>430662.86000000004</v>
      </c>
    </row>
    <row r="11" spans="1:8" x14ac:dyDescent="0.25">
      <c r="A11" s="1">
        <v>201804</v>
      </c>
      <c r="B11" s="9">
        <v>152000000</v>
      </c>
      <c r="C11" s="10">
        <v>79521000</v>
      </c>
      <c r="D11" s="9">
        <f t="shared" si="0"/>
        <v>231521000</v>
      </c>
      <c r="E11" s="5"/>
      <c r="F11" s="4">
        <v>356278.23</v>
      </c>
      <c r="G11" s="4">
        <f>7182.67+93820.66</f>
        <v>101003.33</v>
      </c>
      <c r="H11" s="4">
        <f t="shared" si="1"/>
        <v>457281.56</v>
      </c>
    </row>
    <row r="12" spans="1:8" x14ac:dyDescent="0.25">
      <c r="A12" s="1">
        <v>201805</v>
      </c>
      <c r="B12" s="9">
        <v>167000000</v>
      </c>
      <c r="C12" s="10">
        <v>88488000</v>
      </c>
      <c r="D12" s="9">
        <f t="shared" si="0"/>
        <v>255488000</v>
      </c>
      <c r="E12" s="5"/>
      <c r="F12" s="4">
        <v>427904.73</v>
      </c>
      <c r="G12" s="4">
        <f>22335.64+120176.25</f>
        <v>142511.89000000001</v>
      </c>
      <c r="H12" s="4">
        <f t="shared" si="1"/>
        <v>570416.62</v>
      </c>
    </row>
    <row r="13" spans="1:8" x14ac:dyDescent="0.25">
      <c r="A13" s="1">
        <v>201806</v>
      </c>
      <c r="B13" s="9">
        <v>56000000</v>
      </c>
      <c r="C13" s="10">
        <v>24407000</v>
      </c>
      <c r="D13" s="9">
        <f t="shared" si="0"/>
        <v>80407000</v>
      </c>
      <c r="E13" s="5"/>
      <c r="F13" s="4">
        <v>441929.91</v>
      </c>
      <c r="G13" s="4">
        <v>26285.94</v>
      </c>
      <c r="H13" s="4">
        <f t="shared" si="1"/>
        <v>468215.85</v>
      </c>
    </row>
    <row r="14" spans="1:8" x14ac:dyDescent="0.25">
      <c r="A14" s="1">
        <v>201807</v>
      </c>
      <c r="B14" s="9">
        <v>36000000</v>
      </c>
      <c r="C14" s="9">
        <v>15576000</v>
      </c>
      <c r="D14" s="9">
        <f t="shared" si="0"/>
        <v>51576000</v>
      </c>
      <c r="E14" s="5"/>
      <c r="F14" s="4">
        <v>122718.6</v>
      </c>
      <c r="G14" s="4">
        <f>12371.04+15996.59</f>
        <v>28367.63</v>
      </c>
      <c r="H14" s="4">
        <f t="shared" si="1"/>
        <v>151086.23000000001</v>
      </c>
    </row>
    <row r="15" spans="1:8" x14ac:dyDescent="0.25">
      <c r="A15" s="1">
        <v>201808</v>
      </c>
      <c r="B15" s="9">
        <v>0</v>
      </c>
      <c r="C15" s="9">
        <v>19029000</v>
      </c>
      <c r="D15" s="9">
        <f t="shared" si="0"/>
        <v>19029000</v>
      </c>
      <c r="E15" s="5"/>
      <c r="F15" s="4">
        <v>47438.67</v>
      </c>
      <c r="G15" s="4">
        <f>15818.13+20404.89</f>
        <v>36223.019999999997</v>
      </c>
      <c r="H15" s="4">
        <f t="shared" si="1"/>
        <v>83661.69</v>
      </c>
    </row>
    <row r="16" spans="1:8" x14ac:dyDescent="0.25">
      <c r="A16" s="1">
        <v>201809</v>
      </c>
      <c r="B16" s="9">
        <v>0</v>
      </c>
      <c r="C16" s="9">
        <v>19329000</v>
      </c>
      <c r="D16" s="9">
        <f t="shared" si="0"/>
        <v>19329000</v>
      </c>
      <c r="E16" s="5"/>
      <c r="F16" s="4">
        <v>51.18</v>
      </c>
      <c r="G16" s="4">
        <f>657.41+19740.82</f>
        <v>20398.23</v>
      </c>
      <c r="H16" s="4">
        <f t="shared" si="1"/>
        <v>20449.41</v>
      </c>
    </row>
    <row r="17" spans="1:14" x14ac:dyDescent="0.25">
      <c r="A17" s="1">
        <v>201810</v>
      </c>
      <c r="B17" s="9">
        <v>0</v>
      </c>
      <c r="C17" s="9">
        <v>23799000</v>
      </c>
      <c r="D17" s="9">
        <f t="shared" si="0"/>
        <v>23799000</v>
      </c>
      <c r="E17" s="5"/>
      <c r="F17" s="6">
        <v>-51.18</v>
      </c>
      <c r="G17" s="4">
        <f>22142.94+25234.61</f>
        <v>47377.55</v>
      </c>
      <c r="H17" s="4">
        <f t="shared" si="1"/>
        <v>47326.37</v>
      </c>
    </row>
    <row r="18" spans="1:14" x14ac:dyDescent="0.25">
      <c r="A18" s="1">
        <v>201811</v>
      </c>
      <c r="B18" s="9">
        <v>0</v>
      </c>
      <c r="C18" s="9">
        <v>25655000</v>
      </c>
      <c r="D18" s="9">
        <f t="shared" si="0"/>
        <v>25655000</v>
      </c>
      <c r="E18" s="5"/>
      <c r="F18" s="4">
        <v>1767.12</v>
      </c>
      <c r="G18" s="4">
        <f>22939.03+32191.35</f>
        <v>55130.38</v>
      </c>
      <c r="H18" s="4">
        <f t="shared" si="1"/>
        <v>56897.5</v>
      </c>
    </row>
    <row r="19" spans="1:14" x14ac:dyDescent="0.25">
      <c r="A19" s="1">
        <v>201812</v>
      </c>
      <c r="B19" s="9">
        <v>23000000</v>
      </c>
      <c r="C19" s="9">
        <v>26152000</v>
      </c>
      <c r="D19" s="9">
        <f t="shared" si="0"/>
        <v>49152000</v>
      </c>
      <c r="E19" s="5"/>
      <c r="F19" s="4">
        <v>11483.28</v>
      </c>
      <c r="G19" s="4">
        <v>42756.34</v>
      </c>
      <c r="H19" s="4">
        <f t="shared" si="1"/>
        <v>54239.619999999995</v>
      </c>
    </row>
    <row r="20" spans="1:14" x14ac:dyDescent="0.25">
      <c r="A20" s="1">
        <v>201901</v>
      </c>
      <c r="B20" s="9">
        <v>103000000</v>
      </c>
      <c r="C20" s="9">
        <v>18462000</v>
      </c>
      <c r="D20" s="9">
        <f t="shared" si="0"/>
        <v>121462000</v>
      </c>
      <c r="E20" s="5"/>
      <c r="F20" s="4">
        <v>54899.26</v>
      </c>
      <c r="G20" s="4">
        <f>287.6+20268.57</f>
        <v>20556.169999999998</v>
      </c>
      <c r="H20" s="4">
        <f t="shared" si="1"/>
        <v>75455.429999999993</v>
      </c>
    </row>
    <row r="21" spans="1:14" x14ac:dyDescent="0.25">
      <c r="A21" s="1">
        <v>201902</v>
      </c>
      <c r="B21" s="9">
        <v>120000000</v>
      </c>
      <c r="C21" s="10">
        <v>23026000</v>
      </c>
      <c r="D21" s="9">
        <f t="shared" si="0"/>
        <v>143026000</v>
      </c>
      <c r="E21" s="5"/>
      <c r="F21" s="16">
        <v>300431.12</v>
      </c>
      <c r="G21" s="16">
        <f>1976.67+55640.62</f>
        <v>57617.29</v>
      </c>
      <c r="H21" s="4">
        <f t="shared" si="1"/>
        <v>358048.41</v>
      </c>
      <c r="I21" s="17"/>
      <c r="J21" s="17"/>
      <c r="K21" s="17"/>
      <c r="L21" s="17"/>
      <c r="M21" s="17"/>
      <c r="N21" s="17"/>
    </row>
    <row r="22" spans="1:14" x14ac:dyDescent="0.25">
      <c r="A22" s="1">
        <v>201903</v>
      </c>
      <c r="B22" s="9">
        <v>173000000</v>
      </c>
      <c r="C22" s="9">
        <v>29903000</v>
      </c>
      <c r="D22" s="9">
        <f t="shared" si="0"/>
        <v>202903000</v>
      </c>
      <c r="E22" s="5"/>
      <c r="F22" s="4">
        <v>392433.39</v>
      </c>
      <c r="G22" s="4">
        <f>6846.28+28878.85</f>
        <v>35725.129999999997</v>
      </c>
      <c r="H22" s="4">
        <f t="shared" si="1"/>
        <v>428158.52</v>
      </c>
    </row>
    <row r="23" spans="1:14" x14ac:dyDescent="0.25">
      <c r="A23" s="1">
        <v>201904</v>
      </c>
      <c r="B23" s="9">
        <v>184500000</v>
      </c>
      <c r="C23" s="9">
        <v>19695000</v>
      </c>
      <c r="D23" s="9">
        <f t="shared" si="0"/>
        <v>204195000</v>
      </c>
      <c r="E23" s="5"/>
      <c r="F23" s="4">
        <v>509969.73</v>
      </c>
      <c r="G23" s="4">
        <f>883.56+21625.52</f>
        <v>22509.08</v>
      </c>
      <c r="H23" s="4">
        <f t="shared" si="1"/>
        <v>532478.80999999994</v>
      </c>
    </row>
    <row r="24" spans="1:14" x14ac:dyDescent="0.25">
      <c r="A24" s="1">
        <v>201905</v>
      </c>
      <c r="B24" s="9">
        <v>111500000</v>
      </c>
      <c r="C24" s="9">
        <v>25912000</v>
      </c>
      <c r="D24" s="9">
        <f t="shared" si="0"/>
        <v>137412000</v>
      </c>
      <c r="E24" s="5"/>
      <c r="F24" s="4">
        <v>531359.43999999994</v>
      </c>
      <c r="G24" s="4">
        <f>883.56+33953</f>
        <v>34836.559999999998</v>
      </c>
      <c r="H24" s="4">
        <f t="shared" si="1"/>
        <v>566196</v>
      </c>
    </row>
    <row r="25" spans="1:14" x14ac:dyDescent="0.25">
      <c r="A25" s="1">
        <v>201906</v>
      </c>
      <c r="B25" s="9">
        <v>133500000</v>
      </c>
      <c r="C25" s="9">
        <v>27226000</v>
      </c>
      <c r="D25" s="9">
        <f t="shared" si="0"/>
        <v>160726000</v>
      </c>
      <c r="E25" s="5"/>
      <c r="F25" s="4">
        <v>354400.57</v>
      </c>
      <c r="G25" s="4">
        <f>1894.95+33555.24</f>
        <v>35450.189999999995</v>
      </c>
      <c r="H25" s="4">
        <f t="shared" si="1"/>
        <v>389850.76</v>
      </c>
    </row>
    <row r="26" spans="1:14" x14ac:dyDescent="0.25">
      <c r="A26" s="1">
        <v>201907</v>
      </c>
      <c r="B26" s="9">
        <v>122000000</v>
      </c>
      <c r="C26" s="9">
        <v>18565000</v>
      </c>
      <c r="D26" s="9">
        <f t="shared" si="0"/>
        <v>140565000</v>
      </c>
      <c r="E26" s="5"/>
      <c r="F26" s="4">
        <v>361734.33</v>
      </c>
      <c r="G26" s="4">
        <f>1231.68+20406.65</f>
        <v>21638.33</v>
      </c>
      <c r="H26" s="4">
        <f t="shared" si="1"/>
        <v>383372.66000000003</v>
      </c>
    </row>
    <row r="27" spans="1:14" x14ac:dyDescent="0.25">
      <c r="A27" s="1">
        <v>201908</v>
      </c>
      <c r="B27" s="9">
        <v>94000000</v>
      </c>
      <c r="C27" s="9">
        <v>21072000</v>
      </c>
      <c r="D27" s="9">
        <f t="shared" si="0"/>
        <v>115072000</v>
      </c>
      <c r="E27" s="5"/>
      <c r="F27" s="4">
        <v>306256.62</v>
      </c>
      <c r="G27" s="4">
        <f>2439.81+31599.86</f>
        <v>34039.67</v>
      </c>
      <c r="H27" s="4">
        <f t="shared" si="1"/>
        <v>340296.29</v>
      </c>
    </row>
    <row r="28" spans="1:14" x14ac:dyDescent="0.25">
      <c r="A28" s="1">
        <v>201909</v>
      </c>
      <c r="B28" s="9">
        <v>77000000</v>
      </c>
      <c r="C28" s="9">
        <v>22782000</v>
      </c>
      <c r="D28" s="9">
        <f t="shared" si="0"/>
        <v>99782000</v>
      </c>
      <c r="E28" s="5"/>
      <c r="F28" s="4">
        <v>206753.45</v>
      </c>
      <c r="G28" s="4">
        <f>2560.13+32438.51</f>
        <v>34998.639999999999</v>
      </c>
      <c r="H28" s="4">
        <f t="shared" si="1"/>
        <v>241752.09000000003</v>
      </c>
    </row>
    <row r="29" spans="1:14" x14ac:dyDescent="0.25">
      <c r="A29" s="1">
        <v>201910</v>
      </c>
      <c r="B29" s="9">
        <v>52000000</v>
      </c>
      <c r="C29" s="10">
        <v>26258000</v>
      </c>
      <c r="D29" s="9">
        <f t="shared" si="0"/>
        <v>78258000</v>
      </c>
      <c r="E29" s="5"/>
      <c r="F29" s="4">
        <v>151757.93</v>
      </c>
      <c r="G29" s="4">
        <f>797.56+21491.17</f>
        <v>22288.73</v>
      </c>
      <c r="H29" s="4">
        <f t="shared" si="1"/>
        <v>174046.66</v>
      </c>
    </row>
    <row r="30" spans="1:14" x14ac:dyDescent="0.25">
      <c r="A30" s="1">
        <v>201911</v>
      </c>
      <c r="B30" s="9">
        <v>52000000</v>
      </c>
      <c r="C30" s="9">
        <v>27408000</v>
      </c>
      <c r="D30" s="9">
        <f t="shared" si="0"/>
        <v>79408000</v>
      </c>
      <c r="E30" s="5"/>
      <c r="F30" s="4">
        <v>112131.88</v>
      </c>
      <c r="G30" s="4">
        <f>2156.33+35962.11</f>
        <v>38118.44</v>
      </c>
      <c r="H30" s="4">
        <f t="shared" si="1"/>
        <v>150250.32</v>
      </c>
    </row>
    <row r="31" spans="1:14" s="17" customFormat="1" x14ac:dyDescent="0.25">
      <c r="A31" s="15">
        <v>201912</v>
      </c>
      <c r="B31" s="10">
        <v>84000000</v>
      </c>
      <c r="C31" s="10">
        <v>29747000</v>
      </c>
      <c r="D31" s="9">
        <f t="shared" si="0"/>
        <v>113747000</v>
      </c>
      <c r="E31" s="5"/>
      <c r="F31" s="16">
        <v>155516.69</v>
      </c>
      <c r="G31" s="16">
        <v>44565.04</v>
      </c>
      <c r="H31" s="4">
        <f t="shared" si="1"/>
        <v>200081.73</v>
      </c>
    </row>
    <row r="32" spans="1:14" s="17" customFormat="1" x14ac:dyDescent="0.25">
      <c r="A32" s="15">
        <v>202001</v>
      </c>
      <c r="B32" s="10">
        <v>106000000</v>
      </c>
      <c r="C32" s="10">
        <v>20907000</v>
      </c>
      <c r="D32" s="9">
        <f t="shared" si="0"/>
        <v>126907000</v>
      </c>
      <c r="E32" s="5"/>
      <c r="F32" s="16">
        <v>190068.66</v>
      </c>
      <c r="G32" s="16">
        <f>1924.59+27918.72</f>
        <v>29843.31</v>
      </c>
      <c r="H32" s="4">
        <f t="shared" si="1"/>
        <v>219911.97</v>
      </c>
    </row>
    <row r="33" spans="1:8" s="17" customFormat="1" x14ac:dyDescent="0.25">
      <c r="A33" s="15">
        <v>202002</v>
      </c>
      <c r="B33" s="10">
        <v>117000000</v>
      </c>
      <c r="C33" s="10">
        <v>25180000</v>
      </c>
      <c r="D33" s="9">
        <f t="shared" si="0"/>
        <v>142180000</v>
      </c>
      <c r="E33" s="5"/>
      <c r="F33" s="16">
        <v>243146.5</v>
      </c>
      <c r="G33" s="16">
        <f>3719.95+31677.11</f>
        <v>35397.06</v>
      </c>
      <c r="H33" s="4">
        <f t="shared" si="1"/>
        <v>278543.56</v>
      </c>
    </row>
    <row r="34" spans="1:8" s="17" customFormat="1" x14ac:dyDescent="0.25">
      <c r="A34" s="15">
        <v>202003</v>
      </c>
      <c r="B34" s="10">
        <v>207000000</v>
      </c>
      <c r="C34" s="10">
        <v>33741000</v>
      </c>
      <c r="D34" s="9">
        <f t="shared" si="0"/>
        <v>240741000</v>
      </c>
      <c r="E34" s="5"/>
      <c r="F34" s="16">
        <v>317801.96999999997</v>
      </c>
      <c r="G34" s="16">
        <v>27446.98</v>
      </c>
      <c r="H34" s="4">
        <f t="shared" si="1"/>
        <v>345248.94999999995</v>
      </c>
    </row>
    <row r="35" spans="1:8" s="17" customFormat="1" x14ac:dyDescent="0.25">
      <c r="A35" s="15">
        <v>202004</v>
      </c>
      <c r="B35" s="10">
        <v>212000000</v>
      </c>
      <c r="C35" s="10">
        <v>27750000</v>
      </c>
      <c r="D35" s="9">
        <f t="shared" si="0"/>
        <v>239750000</v>
      </c>
      <c r="E35" s="5"/>
      <c r="F35" s="16">
        <v>267650.28000000003</v>
      </c>
      <c r="G35" s="16">
        <f>1666.8+22486.78</f>
        <v>24153.579999999998</v>
      </c>
      <c r="H35" s="4">
        <f t="shared" si="1"/>
        <v>291803.86000000004</v>
      </c>
    </row>
    <row r="36" spans="1:8" s="17" customFormat="1" x14ac:dyDescent="0.25">
      <c r="A36" s="15">
        <v>202005</v>
      </c>
      <c r="B36" s="10">
        <v>239000000</v>
      </c>
      <c r="C36" s="10">
        <v>30899000</v>
      </c>
      <c r="D36" s="9">
        <f t="shared" si="0"/>
        <v>269899000</v>
      </c>
      <c r="E36" s="5"/>
      <c r="F36" s="16">
        <v>272476.3</v>
      </c>
      <c r="G36" s="16">
        <f>4346.46+21284.82</f>
        <v>25631.279999999999</v>
      </c>
      <c r="H36" s="4">
        <f t="shared" si="1"/>
        <v>298107.57999999996</v>
      </c>
    </row>
    <row r="37" spans="1:8" s="17" customFormat="1" x14ac:dyDescent="0.25">
      <c r="A37" s="15">
        <v>202006</v>
      </c>
      <c r="B37" s="10">
        <v>256000000</v>
      </c>
      <c r="C37" s="10">
        <v>31001000</v>
      </c>
      <c r="D37" s="9">
        <f t="shared" si="0"/>
        <v>287001000</v>
      </c>
      <c r="E37" s="5"/>
      <c r="F37" s="16">
        <v>278814.53999999998</v>
      </c>
      <c r="G37" s="16">
        <v>20146.47</v>
      </c>
      <c r="H37" s="4">
        <f t="shared" si="1"/>
        <v>298961.01</v>
      </c>
    </row>
    <row r="38" spans="1:8" s="17" customFormat="1" x14ac:dyDescent="0.25">
      <c r="A38" s="15">
        <v>202007</v>
      </c>
      <c r="B38" s="10">
        <v>278000000</v>
      </c>
      <c r="C38" s="10">
        <v>22055000</v>
      </c>
      <c r="D38" s="9">
        <f t="shared" si="0"/>
        <v>300055000</v>
      </c>
      <c r="E38" s="5"/>
      <c r="F38" s="16">
        <v>292142.90999999997</v>
      </c>
      <c r="G38" s="16">
        <f>417.71+18801.64</f>
        <v>19219.349999999999</v>
      </c>
      <c r="H38" s="4">
        <f t="shared" si="1"/>
        <v>311362.25999999995</v>
      </c>
    </row>
    <row r="39" spans="1:8" s="17" customFormat="1" x14ac:dyDescent="0.25">
      <c r="A39" s="15">
        <v>202008</v>
      </c>
      <c r="B39" s="10">
        <v>254000000</v>
      </c>
      <c r="C39" s="10">
        <v>69545000</v>
      </c>
      <c r="D39" s="9">
        <f t="shared" si="0"/>
        <v>323545000</v>
      </c>
      <c r="E39" s="5"/>
      <c r="F39" s="16">
        <v>313122.15999999997</v>
      </c>
      <c r="G39" s="16">
        <f>417.71+42566.82</f>
        <v>42984.53</v>
      </c>
      <c r="H39" s="4">
        <f t="shared" si="1"/>
        <v>356106.68999999994</v>
      </c>
    </row>
    <row r="40" spans="1:8" s="17" customFormat="1" x14ac:dyDescent="0.25">
      <c r="A40" s="15">
        <v>202009</v>
      </c>
      <c r="B40" s="10">
        <v>61000000</v>
      </c>
      <c r="C40" s="10">
        <v>73519000</v>
      </c>
      <c r="D40" s="9">
        <f t="shared" si="0"/>
        <v>134519000</v>
      </c>
      <c r="E40" s="5"/>
      <c r="F40" s="16">
        <v>195521.58</v>
      </c>
      <c r="G40" s="16">
        <v>45384.19</v>
      </c>
      <c r="H40" s="4">
        <f t="shared" si="1"/>
        <v>240905.77</v>
      </c>
    </row>
    <row r="41" spans="1:8" s="17" customFormat="1" x14ac:dyDescent="0.25">
      <c r="A41" s="15">
        <v>202010</v>
      </c>
      <c r="B41" s="10">
        <v>64000000</v>
      </c>
      <c r="C41" s="10">
        <v>64856000</v>
      </c>
      <c r="D41" s="9">
        <f t="shared" si="0"/>
        <v>128856000</v>
      </c>
      <c r="E41" s="5"/>
      <c r="F41" s="16">
        <v>56072.41</v>
      </c>
      <c r="G41" s="16">
        <v>42052.55</v>
      </c>
      <c r="H41" s="4">
        <f t="shared" si="1"/>
        <v>98124.96</v>
      </c>
    </row>
    <row r="42" spans="1:8" s="17" customFormat="1" x14ac:dyDescent="0.25">
      <c r="A42" s="15">
        <v>202011</v>
      </c>
      <c r="B42" s="10">
        <v>89000000</v>
      </c>
      <c r="C42" s="10">
        <v>65001000</v>
      </c>
      <c r="D42" s="9">
        <f t="shared" si="0"/>
        <v>154001000</v>
      </c>
      <c r="E42" s="5"/>
      <c r="F42" s="16">
        <v>87991.29</v>
      </c>
      <c r="G42" s="16">
        <f>114.76+38355.84</f>
        <v>38470.6</v>
      </c>
      <c r="H42" s="4">
        <f t="shared" si="1"/>
        <v>126461.88999999998</v>
      </c>
    </row>
    <row r="43" spans="1:8" s="17" customFormat="1" x14ac:dyDescent="0.25">
      <c r="A43" s="15">
        <v>202012</v>
      </c>
      <c r="B43" s="10">
        <v>121000000</v>
      </c>
      <c r="C43" s="10">
        <v>71201000</v>
      </c>
      <c r="D43" s="9">
        <f t="shared" si="0"/>
        <v>192201000</v>
      </c>
      <c r="E43" s="5"/>
      <c r="F43" s="16">
        <v>131700.82999999999</v>
      </c>
      <c r="G43" s="16">
        <v>47671.39</v>
      </c>
      <c r="H43" s="4">
        <f t="shared" si="1"/>
        <v>179372.21999999997</v>
      </c>
    </row>
    <row r="44" spans="1:8" s="17" customFormat="1" x14ac:dyDescent="0.25">
      <c r="A44" s="15">
        <v>202101</v>
      </c>
      <c r="B44" s="10">
        <v>155000000</v>
      </c>
      <c r="C44" s="10">
        <v>63853000</v>
      </c>
      <c r="D44" s="9">
        <f t="shared" si="0"/>
        <v>218853000</v>
      </c>
      <c r="E44" s="5"/>
      <c r="F44" s="16">
        <v>149267.01999999999</v>
      </c>
      <c r="G44" s="16">
        <f>182.16+44273.96</f>
        <v>44456.12</v>
      </c>
      <c r="H44" s="4">
        <f t="shared" si="1"/>
        <v>193723.13999999998</v>
      </c>
    </row>
    <row r="45" spans="1:8" s="17" customFormat="1" x14ac:dyDescent="0.25">
      <c r="A45" s="15">
        <v>202102</v>
      </c>
      <c r="B45" s="10">
        <v>173000000</v>
      </c>
      <c r="C45" s="10">
        <v>66456000</v>
      </c>
      <c r="D45" s="9">
        <f t="shared" si="0"/>
        <v>239456000</v>
      </c>
      <c r="E45" s="5"/>
      <c r="F45" s="16">
        <v>168928.26</v>
      </c>
      <c r="G45" s="16">
        <f>1846.04+35951.57</f>
        <v>37797.61</v>
      </c>
      <c r="H45" s="4">
        <f t="shared" si="1"/>
        <v>206725.87</v>
      </c>
    </row>
    <row r="46" spans="1:8" s="17" customFormat="1" x14ac:dyDescent="0.25">
      <c r="A46" s="15">
        <v>202103</v>
      </c>
      <c r="B46" s="10">
        <v>179000000</v>
      </c>
      <c r="C46" s="10">
        <v>68117000</v>
      </c>
      <c r="D46" s="9">
        <f t="shared" si="0"/>
        <v>247117000</v>
      </c>
      <c r="E46" s="5"/>
      <c r="F46" s="16">
        <v>192720.65</v>
      </c>
      <c r="G46" s="16">
        <v>42153.8</v>
      </c>
      <c r="H46" s="4">
        <f t="shared" si="1"/>
        <v>234874.45</v>
      </c>
    </row>
    <row r="47" spans="1:8" s="17" customFormat="1" x14ac:dyDescent="0.25">
      <c r="A47" s="15">
        <v>202104</v>
      </c>
      <c r="B47" s="10">
        <v>99000000</v>
      </c>
      <c r="C47" s="10">
        <v>62818000</v>
      </c>
      <c r="D47" s="9">
        <f t="shared" si="0"/>
        <v>161818000</v>
      </c>
      <c r="E47" s="5"/>
      <c r="F47" s="16">
        <v>80573.149999999994</v>
      </c>
      <c r="G47" s="16">
        <f>9652.96+36484.27</f>
        <v>46137.229999999996</v>
      </c>
      <c r="H47" s="4">
        <f t="shared" si="1"/>
        <v>126710.37999999999</v>
      </c>
    </row>
    <row r="48" spans="1:8" s="17" customFormat="1" x14ac:dyDescent="0.25">
      <c r="A48" s="15">
        <v>202105</v>
      </c>
      <c r="B48" s="10">
        <v>143000000</v>
      </c>
      <c r="C48" s="10">
        <v>65548000</v>
      </c>
      <c r="D48" s="9">
        <f t="shared" si="0"/>
        <v>208548000</v>
      </c>
      <c r="E48" s="5"/>
      <c r="F48" s="16">
        <v>127842.15</v>
      </c>
      <c r="G48" s="16">
        <f>9652.96+40954.96</f>
        <v>50607.92</v>
      </c>
      <c r="H48" s="4">
        <f t="shared" si="1"/>
        <v>178450.07</v>
      </c>
    </row>
    <row r="49" spans="1:8" x14ac:dyDescent="0.25">
      <c r="A49" s="1">
        <v>202106</v>
      </c>
      <c r="B49" s="12">
        <v>154000000</v>
      </c>
      <c r="C49" s="13">
        <v>66104000</v>
      </c>
      <c r="D49" s="12">
        <f t="shared" si="0"/>
        <v>220104000</v>
      </c>
      <c r="E49" s="5"/>
      <c r="F49" s="14">
        <v>150260.15</v>
      </c>
      <c r="G49" s="14">
        <v>36661.53</v>
      </c>
      <c r="H49" s="14">
        <f t="shared" si="1"/>
        <v>186921.68</v>
      </c>
    </row>
    <row r="50" spans="1:8" x14ac:dyDescent="0.25">
      <c r="B50" s="7">
        <f>SUM(B8:B49)</f>
        <v>5017500000</v>
      </c>
      <c r="C50" s="7">
        <f>SUM(C8:C49)</f>
        <v>1790800000</v>
      </c>
      <c r="D50" s="7">
        <f>SUM(D8:D49)</f>
        <v>6808300000</v>
      </c>
      <c r="E50" s="8"/>
      <c r="F50" s="7">
        <f>SUM(F8:F49)</f>
        <v>9116767.8800000027</v>
      </c>
      <c r="G50" s="7">
        <f>SUM(G8:G49)</f>
        <v>1839861.7100000004</v>
      </c>
      <c r="H50" s="7">
        <f>SUM(H8:H49)</f>
        <v>10956629.590000002</v>
      </c>
    </row>
    <row r="51" spans="1:8" x14ac:dyDescent="0.25">
      <c r="B51" s="4"/>
      <c r="C51" s="4"/>
      <c r="D51" s="4"/>
      <c r="E51" s="5"/>
    </row>
    <row r="52" spans="1:8" x14ac:dyDescent="0.25">
      <c r="B52" s="4"/>
      <c r="C52" s="4"/>
      <c r="D52" s="4"/>
      <c r="E52" s="5"/>
    </row>
    <row r="53" spans="1:8" x14ac:dyDescent="0.25">
      <c r="A53" s="18"/>
      <c r="B53" s="4"/>
      <c r="C53" s="4"/>
      <c r="D53" s="4"/>
      <c r="E53" s="5"/>
    </row>
    <row r="54" spans="1:8" x14ac:dyDescent="0.25">
      <c r="B54" s="4"/>
      <c r="C54" s="4"/>
      <c r="D54" s="4"/>
      <c r="E54" s="5"/>
    </row>
    <row r="55" spans="1:8" x14ac:dyDescent="0.25">
      <c r="B55" s="4"/>
      <c r="C55" s="4"/>
      <c r="D55" s="4"/>
      <c r="E55" s="5"/>
    </row>
    <row r="56" spans="1:8" x14ac:dyDescent="0.25">
      <c r="B56" s="4"/>
      <c r="C56" s="4"/>
      <c r="D56" s="4"/>
      <c r="E56" s="5"/>
    </row>
    <row r="57" spans="1:8" x14ac:dyDescent="0.25">
      <c r="B57" s="4"/>
      <c r="C57" s="4"/>
      <c r="D57" s="4"/>
      <c r="E57" s="5"/>
    </row>
    <row r="58" spans="1:8" x14ac:dyDescent="0.25">
      <c r="B58" s="4"/>
      <c r="C58" s="4"/>
      <c r="D58" s="4"/>
      <c r="E58" s="5"/>
    </row>
    <row r="59" spans="1:8" x14ac:dyDescent="0.25">
      <c r="B59" s="4"/>
      <c r="C59" s="4"/>
      <c r="D59" s="4"/>
      <c r="E59" s="5"/>
    </row>
    <row r="60" spans="1:8" x14ac:dyDescent="0.25">
      <c r="B60" s="4"/>
      <c r="C60" s="4"/>
      <c r="D60" s="4"/>
      <c r="E60" s="5"/>
    </row>
    <row r="61" spans="1:8" x14ac:dyDescent="0.25">
      <c r="B61" s="4"/>
      <c r="C61" s="4"/>
      <c r="D61" s="4"/>
      <c r="E61" s="5"/>
    </row>
    <row r="62" spans="1:8" x14ac:dyDescent="0.25">
      <c r="B62" s="4"/>
      <c r="C62" s="4"/>
      <c r="D62" s="4"/>
      <c r="E62" s="5"/>
    </row>
    <row r="63" spans="1:8" x14ac:dyDescent="0.25">
      <c r="B63" s="4"/>
      <c r="C63" s="4"/>
      <c r="D63" s="4"/>
      <c r="E63" s="5"/>
    </row>
    <row r="64" spans="1:8" x14ac:dyDescent="0.25">
      <c r="B64" s="4"/>
      <c r="C64" s="4"/>
      <c r="D64" s="4"/>
      <c r="E64" s="5"/>
    </row>
    <row r="65" spans="2:5" x14ac:dyDescent="0.25">
      <c r="B65" s="4"/>
      <c r="C65" s="4"/>
      <c r="D65" s="4"/>
      <c r="E65" s="5"/>
    </row>
  </sheetData>
  <pageMargins left="0.7" right="0.7" top="0.75" bottom="0.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OPUC 3-3 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Judd, Jo A</dc:creator>
  <cp:lastModifiedBy>Budtke, Lisa D</cp:lastModifiedBy>
  <cp:lastPrinted>2021-08-10T15:22:41Z</cp:lastPrinted>
  <dcterms:created xsi:type="dcterms:W3CDTF">2021-08-03T15:42:56Z</dcterms:created>
  <dcterms:modified xsi:type="dcterms:W3CDTF">2021-08-10T15:22:49Z</dcterms:modified>
</cp:coreProperties>
</file>